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2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Лист1!$6:$6</definedName>
    <definedName name="_xlnm.Print_Area" localSheetId="0">Лист1!$A$1:$J$80</definedName>
  </definedNames>
  <calcPr calcId="124519"/>
</workbook>
</file>

<file path=xl/calcChain.xml><?xml version="1.0" encoding="utf-8"?>
<calcChain xmlns="http://schemas.openxmlformats.org/spreadsheetml/2006/main">
  <c r="H40" i="1"/>
  <c r="H69" l="1"/>
  <c r="H67"/>
  <c r="H75"/>
  <c r="H72"/>
  <c r="H68"/>
  <c r="H66"/>
  <c r="H63"/>
  <c r="H60"/>
  <c r="H47"/>
  <c r="H42"/>
  <c r="H37"/>
  <c r="H35"/>
  <c r="H34"/>
  <c r="H32"/>
  <c r="H30"/>
  <c r="H29"/>
  <c r="H27"/>
  <c r="H25"/>
  <c r="H22"/>
  <c r="H20"/>
  <c r="H19"/>
  <c r="H17"/>
  <c r="H15"/>
  <c r="H14"/>
  <c r="H12"/>
  <c r="H10"/>
  <c r="H9"/>
  <c r="H7"/>
  <c r="M13"/>
  <c r="M12"/>
</calcChain>
</file>

<file path=xl/sharedStrings.xml><?xml version="1.0" encoding="utf-8"?>
<sst xmlns="http://schemas.openxmlformats.org/spreadsheetml/2006/main" count="116" uniqueCount="64">
  <si>
    <t>1.1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</si>
  <si>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</si>
  <si>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</si>
  <si>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</si>
  <si>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</si>
  <si>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Наименование подпрограммы, основного мероприятия, мероприятия подпрограммы</t>
  </si>
  <si>
    <t xml:space="preserve">Исполнитель 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</si>
  <si>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</si>
  <si>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</si>
  <si>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</si>
  <si>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 xml:space="preserve">Освоено в отчетном периоде </t>
  </si>
  <si>
    <t>Отметка о выполнении мероприятия (выполнено, не выполнено)</t>
  </si>
  <si>
    <t>Причины невыполнения</t>
  </si>
  <si>
    <t xml:space="preserve">Ежеквартально, до 20 числа месяца, следующего за отчетным. Ежегодно до 25 января года, следующего </t>
  </si>
  <si>
    <t>ОКС администрации МО Кавказский район</t>
  </si>
  <si>
    <t>№пп</t>
  </si>
  <si>
    <t>1</t>
  </si>
  <si>
    <t>% выполнения</t>
  </si>
  <si>
    <t>УАиГ администрации МО Кавказский район</t>
  </si>
  <si>
    <t>федеральный бюджет</t>
  </si>
  <si>
    <t>2</t>
  </si>
  <si>
    <t>ОЖКХ,Т, СиДХ администрации МО Кавказский район</t>
  </si>
  <si>
    <t>2.1</t>
  </si>
  <si>
    <t>2.2</t>
  </si>
  <si>
    <t>Муниципальная программа "Развитие топливно-энергетического комплекса"</t>
  </si>
  <si>
    <t>Подпрограмма №1 "Газификация муниципального образования Кавказский район"</t>
  </si>
  <si>
    <t>Подпрограмма №2 «Энергосбережение и повышение энергетической эффективности в муниципальном образовании Кавказский район»</t>
  </si>
  <si>
    <t>Мероприятие № 1  «Установка (замена) приборов учета.</t>
  </si>
  <si>
    <t xml:space="preserve">Мероприятие № 2
«Замена энергосберегающих ламп и светильников
</t>
  </si>
  <si>
    <t xml:space="preserve">Мероприятие №3
Ремонт систем отопления
</t>
  </si>
  <si>
    <t>Отдел образования,     ОФКиСМО Кавказский район</t>
  </si>
  <si>
    <t>ОФКиС, отдел образования   МО Кавказский район</t>
  </si>
  <si>
    <t>1.1.1</t>
  </si>
  <si>
    <t>2.3</t>
  </si>
  <si>
    <t>1.1.2</t>
  </si>
  <si>
    <t>Управление образования местный бюджет</t>
  </si>
  <si>
    <t xml:space="preserve">ОКС </t>
  </si>
  <si>
    <t xml:space="preserve">Отдел образования,  ОФКиС, отдел культуры,  Администрация МО Кавказско
го района
</t>
  </si>
  <si>
    <t>Отдел физической культуры и спорта  местный бюджет</t>
  </si>
  <si>
    <t>Администрация МО Кавказский район      местный бюджет</t>
  </si>
  <si>
    <t>в том чиле</t>
  </si>
  <si>
    <t>в том числе</t>
  </si>
  <si>
    <t xml:space="preserve"> в том числе</t>
  </si>
  <si>
    <t>Начальник отдела ЖКХ,ТС и ДХ</t>
  </si>
  <si>
    <t>Подпрограмма №3 "Модернизация систем теплоснабжения в муницпальном образовании Кавказский район"</t>
  </si>
  <si>
    <t>Мроприятие №1 "Строительство блочно-модульной котельной МБООУ СОШ №19 в ст. Казанской"</t>
  </si>
  <si>
    <t>выполнено</t>
  </si>
  <si>
    <t>управление  культуры</t>
  </si>
  <si>
    <t>ОКС</t>
  </si>
  <si>
    <t xml:space="preserve"> уменьшена сметная стоимость  строительства в результате внескенных в проект изменений</t>
  </si>
  <si>
    <t xml:space="preserve"> контракт на страховани заключен наа меньшую сумму в резхультате проведения процедуры -запрос котировок</t>
  </si>
  <si>
    <t>управление культуры</t>
  </si>
  <si>
    <t>отдел образования</t>
  </si>
  <si>
    <r>
      <t xml:space="preserve"> </t>
    </r>
    <r>
      <rPr>
        <b/>
        <sz val="12"/>
        <color indexed="8"/>
        <rFont val="Times New Roman"/>
        <family val="1"/>
        <charset val="204"/>
      </rPr>
      <t>Отчет об исполнении финансировании муниципальной программы "Развитие топливно-энергетического комплекса"</t>
    </r>
    <r>
      <rPr>
        <sz val="12"/>
        <color indexed="8"/>
        <rFont val="Times New Roman"/>
        <family val="1"/>
        <charset val="204"/>
      </rPr>
      <t xml:space="preserve">        
наименование муниципальной программы        
за 2</t>
    </r>
    <r>
      <rPr>
        <u/>
        <sz val="12"/>
        <color indexed="8"/>
        <rFont val="Times New Roman"/>
        <family val="1"/>
        <charset val="204"/>
      </rPr>
      <t>017 год</t>
    </r>
    <r>
      <rPr>
        <sz val="12"/>
        <color indexed="8"/>
        <rFont val="Times New Roman"/>
        <family val="1"/>
        <charset val="204"/>
      </rPr>
      <t xml:space="preserve">        
(1 квартал, полугодие, 9 месяцев, год)        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</si>
  <si>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В.Н.Афанасьева</t>
  </si>
  <si>
    <t>1.2</t>
  </si>
  <si>
    <t>3</t>
  </si>
  <si>
    <t>3.1</t>
  </si>
  <si>
    <r>
      <rPr>
        <sz val="12"/>
        <color rgb="FF00B050"/>
        <rFont val="Times New Roman"/>
        <family val="1"/>
        <charset val="204"/>
      </rPr>
      <t xml:space="preserve">Мероприятие 1.2. </t>
    </r>
    <r>
      <rPr>
        <sz val="12"/>
        <rFont val="Times New Roman"/>
        <family val="1"/>
        <charset val="204"/>
      </rPr>
      <t xml:space="preserve">Подводящий газопровод высокого давления п. Озерный </t>
    </r>
  </si>
  <si>
    <r>
      <rPr>
        <sz val="12"/>
        <color rgb="FF00B050"/>
        <rFont val="Times New Roman"/>
        <family val="1"/>
        <charset val="204"/>
      </rPr>
      <t>Мероприятие 1.1.</t>
    </r>
    <r>
      <rPr>
        <sz val="12"/>
        <rFont val="Times New Roman"/>
        <family val="1"/>
        <charset val="204"/>
      </rPr>
      <t xml:space="preserve"> Подводящий газопровод высокого давления к х. Р.Люксембург (пректные работы, экспертизы)</t>
    </r>
  </si>
  <si>
    <r>
      <rPr>
        <i/>
        <sz val="12"/>
        <color rgb="FF00B050"/>
        <rFont val="Times New Roman"/>
        <family val="1"/>
        <charset val="204"/>
      </rPr>
      <t>Мероприятие № 1:</t>
    </r>
    <r>
      <rPr>
        <i/>
        <sz val="12"/>
        <color indexed="8"/>
        <rFont val="Times New Roman"/>
        <family val="1"/>
        <charset val="204"/>
      </rPr>
      <t xml:space="preserve">
Строительство подводящих газопроводов
</t>
    </r>
  </si>
  <si>
    <r>
      <rPr>
        <sz val="12"/>
        <color rgb="FF00B050"/>
        <rFont val="Times New Roman"/>
        <family val="1"/>
        <charset val="204"/>
      </rPr>
      <t xml:space="preserve">Мероприятие № 2 </t>
    </r>
    <r>
      <rPr>
        <sz val="12"/>
        <color indexed="8"/>
        <rFont val="Times New Roman"/>
        <family val="1"/>
        <charset val="204"/>
      </rPr>
      <t>Обслуживание газопроводов, находящихся в собственности МО Кавказский район</t>
    </r>
  </si>
  <si>
    <r>
      <rPr>
        <sz val="12"/>
        <color rgb="FF00B050"/>
        <rFont val="Times New Roman"/>
        <family val="1"/>
        <charset val="204"/>
      </rPr>
      <t xml:space="preserve">в том числе:                     </t>
    </r>
    <r>
      <rPr>
        <sz val="12"/>
        <rFont val="Times New Roman"/>
        <family val="1"/>
        <charset val="204"/>
      </rPr>
      <t xml:space="preserve"> Подводящий газопровод высокого давления п. Озерный (строительно-монтажные работы)</t>
    </r>
  </si>
  <si>
    <t xml:space="preserve">Газоснабжение поселка Озерный Кавкаазского районаа. 1-й этап строительстваа (СМР-документация и строительный контроль)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</si>
</sst>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2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i/>
      <sz val="11"/>
      <color rgb="FF00B05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i/>
      <sz val="12"/>
      <color rgb="FF00B05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  <xf numFmtId="0" fontId="2" fillId="0" borderId="0" xfId="0" applyFont="1" applyBorder="1" applyAlignment="1">
      <alignment wrapText="1"/>
    </xf>
    <xf numFmtId="0" fontId="1" fillId="0" borderId="0" xfId="0" applyFont="1" applyBorder="1"/>
    <xf numFmtId="164" fontId="2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49" fontId="7" fillId="0" borderId="0" xfId="0" applyNumberFormat="1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wrapText="1"/>
    </xf>
    <xf numFmtId="0" fontId="0" fillId="2" borderId="2" xfId="0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/>
    </xf>
    <xf numFmtId="0" fontId="0" fillId="0" borderId="1" xfId="0" applyBorder="1"/>
    <xf numFmtId="49" fontId="6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center" vertical="center"/>
    </xf>
    <xf numFmtId="164" fontId="15" fillId="2" borderId="1" xfId="0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/>
    </xf>
    <xf numFmtId="165" fontId="15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wrapText="1"/>
    </xf>
    <xf numFmtId="164" fontId="16" fillId="2" borderId="0" xfId="0" applyNumberFormat="1" applyFont="1" applyFill="1"/>
    <xf numFmtId="164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0" fillId="2" borderId="1" xfId="0" applyNumberFormat="1" applyFill="1" applyBorder="1"/>
    <xf numFmtId="165" fontId="6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14" fillId="2" borderId="1" xfId="0" applyNumberFormat="1" applyFont="1" applyFill="1" applyBorder="1" applyAlignment="1">
      <alignment horizontal="center" vertical="center"/>
    </xf>
    <xf numFmtId="165" fontId="14" fillId="2" borderId="1" xfId="0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49" fontId="19" fillId="2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49" fontId="1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0" fillId="0" borderId="4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wrapText="1"/>
    </xf>
    <xf numFmtId="0" fontId="11" fillId="0" borderId="4" xfId="0" applyFont="1" applyBorder="1" applyAlignment="1">
      <alignment wrapText="1"/>
    </xf>
    <xf numFmtId="0" fontId="11" fillId="0" borderId="2" xfId="0" applyFont="1" applyBorder="1" applyAlignment="1">
      <alignment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0"/>
  <sheetViews>
    <sheetView tabSelected="1" view="pageBreakPreview" topLeftCell="A70" zoomScale="60" zoomScaleNormal="75" workbookViewId="0">
      <selection activeCell="R17" sqref="R1:KN1048576"/>
    </sheetView>
  </sheetViews>
  <sheetFormatPr defaultRowHeight="15"/>
  <cols>
    <col min="1" max="1" width="5.140625" style="15" customWidth="1"/>
    <col min="2" max="2" width="33.85546875" customWidth="1"/>
    <col min="3" max="3" width="12.85546875" customWidth="1"/>
    <col min="4" max="4" width="10.5703125" style="4" customWidth="1"/>
    <col min="5" max="5" width="11.28515625" style="4" customWidth="1"/>
    <col min="6" max="6" width="10.85546875" style="4" customWidth="1"/>
    <col min="7" max="7" width="11.5703125" style="4" customWidth="1"/>
    <col min="8" max="8" width="8.5703125" style="4" customWidth="1"/>
    <col min="9" max="9" width="12.140625" customWidth="1"/>
    <col min="10" max="10" width="15.85546875" customWidth="1"/>
    <col min="11" max="17" width="0" hidden="1" customWidth="1"/>
  </cols>
  <sheetData>
    <row r="1" spans="1:13" ht="31.5" customHeight="1">
      <c r="B1" s="2"/>
      <c r="C1" s="2"/>
      <c r="D1" s="3"/>
      <c r="E1" s="3"/>
      <c r="F1" s="83" t="s">
        <v>13</v>
      </c>
      <c r="G1" s="83"/>
      <c r="H1" s="83"/>
      <c r="I1" s="83"/>
      <c r="J1" s="83"/>
    </row>
    <row r="2" spans="1:13" ht="15.75" hidden="1">
      <c r="B2" s="2"/>
      <c r="C2" s="2"/>
      <c r="D2" s="3"/>
      <c r="E2" s="3"/>
      <c r="F2" s="3"/>
      <c r="G2" s="3"/>
      <c r="H2" s="3"/>
      <c r="I2" s="2"/>
      <c r="J2" s="2"/>
    </row>
    <row r="3" spans="1:13" ht="15" hidden="1" customHeight="1">
      <c r="B3" s="84"/>
      <c r="C3" s="84"/>
      <c r="D3" s="84"/>
      <c r="E3" s="84"/>
      <c r="F3" s="84"/>
      <c r="G3" s="84"/>
      <c r="H3" s="84"/>
      <c r="I3" s="84"/>
      <c r="J3" s="84"/>
      <c r="K3" s="1"/>
    </row>
    <row r="4" spans="1:13" ht="105" customHeight="1">
      <c r="A4" s="85" t="s">
        <v>53</v>
      </c>
      <c r="B4" s="86"/>
      <c r="C4" s="86"/>
      <c r="D4" s="86"/>
      <c r="E4" s="86"/>
      <c r="F4" s="86"/>
      <c r="G4" s="86"/>
      <c r="H4" s="86"/>
      <c r="I4" s="86"/>
      <c r="J4" s="86"/>
    </row>
    <row r="5" spans="1:13" ht="2.25" customHeight="1">
      <c r="B5" s="2"/>
      <c r="C5" s="2"/>
      <c r="D5" s="3"/>
      <c r="E5" s="3"/>
      <c r="F5" s="3"/>
      <c r="G5" s="3"/>
      <c r="H5" s="3"/>
      <c r="I5" s="2"/>
      <c r="J5" s="2"/>
    </row>
    <row r="6" spans="1:13" ht="179.25" customHeight="1">
      <c r="A6" s="16" t="s">
        <v>15</v>
      </c>
      <c r="B6" s="8" t="s">
        <v>5</v>
      </c>
      <c r="C6" s="8" t="s">
        <v>6</v>
      </c>
      <c r="D6" s="9" t="s">
        <v>7</v>
      </c>
      <c r="E6" s="9" t="s">
        <v>8</v>
      </c>
      <c r="F6" s="9" t="s">
        <v>9</v>
      </c>
      <c r="G6" s="9" t="s">
        <v>10</v>
      </c>
      <c r="H6" s="10" t="s">
        <v>17</v>
      </c>
      <c r="I6" s="8" t="s">
        <v>11</v>
      </c>
      <c r="J6" s="8" t="s">
        <v>12</v>
      </c>
    </row>
    <row r="7" spans="1:13" ht="47.25">
      <c r="A7" s="20"/>
      <c r="B7" s="26" t="s">
        <v>24</v>
      </c>
      <c r="C7" s="87" t="s">
        <v>18</v>
      </c>
      <c r="D7" s="49">
        <v>6107.2</v>
      </c>
      <c r="E7" s="49">
        <v>6107.2</v>
      </c>
      <c r="F7" s="50">
        <v>5813.8</v>
      </c>
      <c r="G7" s="50">
        <v>5813.8</v>
      </c>
      <c r="H7" s="51">
        <f>F7/E7*100</f>
        <v>95.195834424941069</v>
      </c>
      <c r="I7" s="13"/>
      <c r="J7" s="13"/>
    </row>
    <row r="8" spans="1:13" ht="15.75">
      <c r="A8" s="20"/>
      <c r="B8" s="33" t="s">
        <v>19</v>
      </c>
      <c r="C8" s="88"/>
      <c r="D8" s="52">
        <v>0</v>
      </c>
      <c r="E8" s="52">
        <v>0</v>
      </c>
      <c r="F8" s="52">
        <v>0</v>
      </c>
      <c r="G8" s="52">
        <v>0</v>
      </c>
      <c r="H8" s="51"/>
      <c r="I8" s="13"/>
      <c r="J8" s="13"/>
    </row>
    <row r="9" spans="1:13" ht="15.75">
      <c r="A9" s="20"/>
      <c r="B9" s="33" t="s">
        <v>2</v>
      </c>
      <c r="C9" s="88"/>
      <c r="D9" s="53">
        <v>4581.3</v>
      </c>
      <c r="E9" s="53">
        <v>4581.3</v>
      </c>
      <c r="F9" s="53">
        <v>4333.3</v>
      </c>
      <c r="G9" s="53">
        <v>4333.3</v>
      </c>
      <c r="H9" s="51">
        <f t="shared" ref="H9:H10" si="0">F9/E9*100</f>
        <v>94.586689367646741</v>
      </c>
      <c r="I9" s="13"/>
      <c r="J9" s="13"/>
    </row>
    <row r="10" spans="1:13" ht="15.75">
      <c r="A10" s="20"/>
      <c r="B10" s="34" t="s">
        <v>3</v>
      </c>
      <c r="C10" s="88"/>
      <c r="D10" s="52">
        <v>1525.9</v>
      </c>
      <c r="E10" s="52">
        <v>1525.9</v>
      </c>
      <c r="F10" s="54">
        <v>1480.5</v>
      </c>
      <c r="G10" s="54">
        <v>1480.5</v>
      </c>
      <c r="H10" s="51">
        <f t="shared" si="0"/>
        <v>97.024706730454156</v>
      </c>
      <c r="I10" s="14"/>
      <c r="J10" s="14"/>
    </row>
    <row r="11" spans="1:13" ht="15.75">
      <c r="A11" s="20"/>
      <c r="B11" s="34" t="s">
        <v>4</v>
      </c>
      <c r="C11" s="89"/>
      <c r="D11" s="54"/>
      <c r="E11" s="54"/>
      <c r="F11" s="55"/>
      <c r="G11" s="55"/>
      <c r="H11" s="55"/>
      <c r="I11" s="14"/>
      <c r="J11" s="14"/>
    </row>
    <row r="12" spans="1:13" ht="90.75" customHeight="1">
      <c r="A12" s="20" t="s">
        <v>16</v>
      </c>
      <c r="B12" s="26" t="s">
        <v>25</v>
      </c>
      <c r="C12" s="90" t="s">
        <v>14</v>
      </c>
      <c r="D12" s="50">
        <v>5727.2</v>
      </c>
      <c r="E12" s="50">
        <v>5727.2</v>
      </c>
      <c r="F12" s="50">
        <v>5433.9</v>
      </c>
      <c r="G12" s="50">
        <v>5433.9</v>
      </c>
      <c r="H12" s="51">
        <f t="shared" ref="H12:H15" si="1">F12/E12*100</f>
        <v>94.878823858080736</v>
      </c>
      <c r="I12" s="42"/>
      <c r="J12" s="43"/>
      <c r="M12" s="4" t="e">
        <f>#REF!+D47</f>
        <v>#REF!</v>
      </c>
    </row>
    <row r="13" spans="1:13" ht="15.75">
      <c r="A13" s="17"/>
      <c r="B13" s="27" t="s">
        <v>1</v>
      </c>
      <c r="C13" s="91"/>
      <c r="D13" s="56">
        <v>0</v>
      </c>
      <c r="E13" s="56">
        <v>0</v>
      </c>
      <c r="F13" s="57">
        <v>0</v>
      </c>
      <c r="G13" s="57">
        <v>0</v>
      </c>
      <c r="H13" s="51"/>
      <c r="I13" s="11"/>
      <c r="J13" s="11"/>
      <c r="M13" s="4" t="e">
        <f>#REF!+E35559</f>
        <v>#REF!</v>
      </c>
    </row>
    <row r="14" spans="1:13" ht="15.75">
      <c r="A14" s="17"/>
      <c r="B14" s="27" t="s">
        <v>2</v>
      </c>
      <c r="C14" s="91"/>
      <c r="D14" s="56">
        <v>4581.3</v>
      </c>
      <c r="E14" s="56">
        <v>4581.3</v>
      </c>
      <c r="F14" s="57">
        <v>4333.3</v>
      </c>
      <c r="G14" s="57">
        <v>4333.3</v>
      </c>
      <c r="H14" s="51">
        <f t="shared" si="1"/>
        <v>94.586689367646741</v>
      </c>
      <c r="I14" s="11"/>
      <c r="J14" s="11"/>
    </row>
    <row r="15" spans="1:13" ht="15.75">
      <c r="A15" s="17"/>
      <c r="B15" s="27" t="s">
        <v>3</v>
      </c>
      <c r="C15" s="91"/>
      <c r="D15" s="56">
        <v>1145.9000000000001</v>
      </c>
      <c r="E15" s="56">
        <v>1145.9000000000001</v>
      </c>
      <c r="F15" s="58">
        <v>1100.5999999999999</v>
      </c>
      <c r="G15" s="58">
        <v>1100.5999999999999</v>
      </c>
      <c r="H15" s="51">
        <f t="shared" si="1"/>
        <v>96.046775460336846</v>
      </c>
      <c r="I15" s="11"/>
      <c r="J15" s="42"/>
    </row>
    <row r="16" spans="1:13" ht="15.75">
      <c r="A16" s="17"/>
      <c r="B16" s="27" t="s">
        <v>4</v>
      </c>
      <c r="C16" s="92"/>
      <c r="D16" s="59"/>
      <c r="E16" s="57"/>
      <c r="F16" s="57"/>
      <c r="G16" s="57"/>
      <c r="H16" s="60"/>
      <c r="I16" s="11"/>
      <c r="J16" s="11"/>
    </row>
    <row r="17" spans="1:10" ht="57" customHeight="1">
      <c r="A17" s="24" t="s">
        <v>0</v>
      </c>
      <c r="B17" s="22" t="s">
        <v>60</v>
      </c>
      <c r="C17" s="22" t="s">
        <v>36</v>
      </c>
      <c r="D17" s="58">
        <v>5577.2</v>
      </c>
      <c r="E17" s="58">
        <v>5577.2</v>
      </c>
      <c r="F17" s="58">
        <v>5284.2</v>
      </c>
      <c r="G17" s="58">
        <v>5284.2</v>
      </c>
      <c r="H17" s="51">
        <f t="shared" ref="H17:H20" si="2">F17/E17*100</f>
        <v>94.746467761600812</v>
      </c>
      <c r="I17" s="42"/>
      <c r="J17" s="42"/>
    </row>
    <row r="18" spans="1:10" ht="15.75">
      <c r="A18" s="24"/>
      <c r="B18" s="36" t="s">
        <v>1</v>
      </c>
      <c r="C18" s="22"/>
      <c r="D18" s="58">
        <v>0</v>
      </c>
      <c r="E18" s="58">
        <v>0</v>
      </c>
      <c r="F18" s="61">
        <v>0</v>
      </c>
      <c r="G18" s="61">
        <v>0</v>
      </c>
      <c r="H18" s="51"/>
      <c r="I18" s="12"/>
      <c r="J18" s="12"/>
    </row>
    <row r="19" spans="1:10" ht="15.75">
      <c r="A19" s="24"/>
      <c r="B19" s="36" t="s">
        <v>2</v>
      </c>
      <c r="C19" s="22"/>
      <c r="D19" s="58">
        <v>4581.3</v>
      </c>
      <c r="E19" s="58">
        <v>4581.3</v>
      </c>
      <c r="F19" s="61">
        <v>4333.3</v>
      </c>
      <c r="G19" s="61">
        <v>4333.3</v>
      </c>
      <c r="H19" s="51">
        <f t="shared" si="2"/>
        <v>94.586689367646741</v>
      </c>
      <c r="I19" s="12"/>
      <c r="J19" s="12"/>
    </row>
    <row r="20" spans="1:10" ht="15.75">
      <c r="A20" s="24"/>
      <c r="B20" s="36" t="s">
        <v>3</v>
      </c>
      <c r="C20" s="22"/>
      <c r="D20" s="58">
        <v>995.9</v>
      </c>
      <c r="E20" s="58">
        <v>995.9</v>
      </c>
      <c r="F20" s="58">
        <v>950.9</v>
      </c>
      <c r="G20" s="58">
        <v>950.9</v>
      </c>
      <c r="H20" s="51">
        <f t="shared" si="2"/>
        <v>95.481474043578672</v>
      </c>
      <c r="I20" s="12"/>
      <c r="J20" s="12"/>
    </row>
    <row r="21" spans="1:10" ht="15.75">
      <c r="A21" s="24"/>
      <c r="B21" s="36" t="s">
        <v>4</v>
      </c>
      <c r="C21" s="22"/>
      <c r="D21" s="62"/>
      <c r="E21" s="59"/>
      <c r="F21" s="59"/>
      <c r="G21" s="59"/>
      <c r="H21" s="63"/>
      <c r="I21" s="12"/>
      <c r="J21" s="12"/>
    </row>
    <row r="22" spans="1:10" ht="93" customHeight="1">
      <c r="A22" s="24" t="s">
        <v>32</v>
      </c>
      <c r="B22" s="32" t="s">
        <v>59</v>
      </c>
      <c r="C22" s="90" t="s">
        <v>14</v>
      </c>
      <c r="D22" s="64">
        <v>100</v>
      </c>
      <c r="E22" s="64">
        <v>100</v>
      </c>
      <c r="F22" s="64">
        <v>100</v>
      </c>
      <c r="G22" s="64">
        <v>100</v>
      </c>
      <c r="H22" s="51">
        <f t="shared" ref="H22:H30" si="3">F22/E22*100</f>
        <v>100</v>
      </c>
      <c r="I22" s="44" t="s">
        <v>46</v>
      </c>
    </row>
    <row r="23" spans="1:10" ht="15.75">
      <c r="A23" s="24"/>
      <c r="B23" s="32" t="s">
        <v>1</v>
      </c>
      <c r="C23" s="91"/>
      <c r="D23" s="64">
        <v>0</v>
      </c>
      <c r="E23" s="64">
        <v>0</v>
      </c>
      <c r="F23" s="64">
        <v>0</v>
      </c>
      <c r="G23" s="64">
        <v>0</v>
      </c>
      <c r="H23" s="51"/>
      <c r="I23" s="44"/>
    </row>
    <row r="24" spans="1:10" ht="15.75">
      <c r="A24" s="24"/>
      <c r="B24" s="32" t="s">
        <v>2</v>
      </c>
      <c r="C24" s="91"/>
      <c r="D24" s="64">
        <v>0</v>
      </c>
      <c r="E24" s="64">
        <v>0</v>
      </c>
      <c r="F24" s="64">
        <v>0</v>
      </c>
      <c r="G24" s="64">
        <v>0</v>
      </c>
      <c r="H24" s="51"/>
      <c r="I24" s="44"/>
    </row>
    <row r="25" spans="1:10" ht="15.75">
      <c r="A25" s="24"/>
      <c r="B25" s="32" t="s">
        <v>3</v>
      </c>
      <c r="C25" s="91"/>
      <c r="D25" s="64">
        <v>100</v>
      </c>
      <c r="E25" s="64">
        <v>100</v>
      </c>
      <c r="F25" s="64">
        <v>100</v>
      </c>
      <c r="G25" s="64">
        <v>100</v>
      </c>
      <c r="H25" s="51">
        <f t="shared" si="3"/>
        <v>100</v>
      </c>
      <c r="I25" s="44"/>
    </row>
    <row r="26" spans="1:10" ht="15.75">
      <c r="A26" s="46"/>
      <c r="B26" s="47" t="s">
        <v>4</v>
      </c>
      <c r="C26" s="92"/>
      <c r="D26" s="65">
        <v>0</v>
      </c>
      <c r="E26" s="65">
        <v>0</v>
      </c>
      <c r="F26" s="65">
        <v>0</v>
      </c>
      <c r="G26" s="65">
        <v>0</v>
      </c>
      <c r="H26" s="51"/>
      <c r="I26" s="48"/>
    </row>
    <row r="27" spans="1:10" s="43" customFormat="1" ht="51.75" customHeight="1">
      <c r="A27" s="24" t="s">
        <v>34</v>
      </c>
      <c r="B27" s="31" t="s">
        <v>58</v>
      </c>
      <c r="C27" s="28"/>
      <c r="D27" s="64">
        <v>5477.2</v>
      </c>
      <c r="E27" s="64">
        <v>5477.2</v>
      </c>
      <c r="F27" s="64">
        <v>5185.3</v>
      </c>
      <c r="G27" s="64">
        <v>5185.3</v>
      </c>
      <c r="H27" s="51">
        <f t="shared" si="3"/>
        <v>94.670634630833277</v>
      </c>
      <c r="I27" s="12" t="s">
        <v>46</v>
      </c>
    </row>
    <row r="28" spans="1:10" s="43" customFormat="1" ht="15.75">
      <c r="A28" s="24"/>
      <c r="B28" s="36" t="s">
        <v>1</v>
      </c>
      <c r="C28" s="28"/>
      <c r="D28" s="64">
        <v>0</v>
      </c>
      <c r="E28" s="64">
        <v>0</v>
      </c>
      <c r="F28" s="64">
        <v>0</v>
      </c>
      <c r="G28" s="64">
        <v>0</v>
      </c>
      <c r="H28" s="51"/>
      <c r="I28" s="12"/>
      <c r="J28" s="12"/>
    </row>
    <row r="29" spans="1:10" s="43" customFormat="1" ht="15.75">
      <c r="A29" s="24"/>
      <c r="B29" s="36" t="s">
        <v>2</v>
      </c>
      <c r="C29" s="28"/>
      <c r="D29" s="64">
        <v>4581.3</v>
      </c>
      <c r="E29" s="64">
        <v>4581.3</v>
      </c>
      <c r="F29" s="64">
        <v>4333.3</v>
      </c>
      <c r="G29" s="64">
        <v>4333.3</v>
      </c>
      <c r="H29" s="51">
        <f t="shared" si="3"/>
        <v>94.586689367646741</v>
      </c>
      <c r="I29" s="12"/>
      <c r="J29" s="12"/>
    </row>
    <row r="30" spans="1:10" s="43" customFormat="1" ht="15.75">
      <c r="A30" s="24"/>
      <c r="B30" s="36" t="s">
        <v>3</v>
      </c>
      <c r="C30" s="28"/>
      <c r="D30" s="64">
        <v>895.9</v>
      </c>
      <c r="E30" s="64">
        <v>895.9</v>
      </c>
      <c r="F30" s="64">
        <v>850.9</v>
      </c>
      <c r="G30" s="64">
        <v>850.9</v>
      </c>
      <c r="H30" s="51">
        <f t="shared" si="3"/>
        <v>94.97711798191763</v>
      </c>
      <c r="I30" s="12"/>
      <c r="J30" s="12"/>
    </row>
    <row r="31" spans="1:10" s="43" customFormat="1" ht="15.75">
      <c r="A31" s="24"/>
      <c r="B31" s="36" t="s">
        <v>4</v>
      </c>
      <c r="D31" s="62"/>
      <c r="E31" s="62"/>
      <c r="F31" s="62"/>
      <c r="G31" s="62"/>
      <c r="H31" s="62"/>
      <c r="I31" s="12"/>
      <c r="J31" s="12"/>
    </row>
    <row r="32" spans="1:10" ht="142.5" customHeight="1">
      <c r="A32" s="78"/>
      <c r="B32" s="31" t="s">
        <v>62</v>
      </c>
      <c r="C32" s="45" t="s">
        <v>36</v>
      </c>
      <c r="D32" s="66">
        <v>5234.3</v>
      </c>
      <c r="E32" s="66">
        <v>5234.3</v>
      </c>
      <c r="F32" s="67">
        <v>4982.3999999999996</v>
      </c>
      <c r="G32" s="67">
        <v>4982.3999999999996</v>
      </c>
      <c r="H32" s="51">
        <f t="shared" ref="H32:H35" si="4">F32/E32*100</f>
        <v>95.18751313451655</v>
      </c>
      <c r="I32" s="68" t="s">
        <v>46</v>
      </c>
      <c r="J32" s="29" t="s">
        <v>49</v>
      </c>
    </row>
    <row r="33" spans="1:11" ht="15.75">
      <c r="A33" s="30"/>
      <c r="B33" s="32" t="s">
        <v>1</v>
      </c>
      <c r="C33" s="28"/>
      <c r="D33" s="64">
        <v>0</v>
      </c>
      <c r="E33" s="64">
        <v>0</v>
      </c>
      <c r="F33" s="64">
        <v>0</v>
      </c>
      <c r="G33" s="64">
        <v>0</v>
      </c>
      <c r="H33" s="51"/>
      <c r="I33" s="69"/>
      <c r="J33" s="28"/>
    </row>
    <row r="34" spans="1:11" ht="15.75">
      <c r="A34" s="30"/>
      <c r="B34" s="32" t="s">
        <v>2</v>
      </c>
      <c r="C34" s="28"/>
      <c r="D34" s="64">
        <v>4581.3</v>
      </c>
      <c r="E34" s="64">
        <v>4581.3</v>
      </c>
      <c r="F34" s="64">
        <v>4333.3</v>
      </c>
      <c r="G34" s="64">
        <v>4333.3</v>
      </c>
      <c r="H34" s="51">
        <f t="shared" si="4"/>
        <v>94.586689367646741</v>
      </c>
      <c r="I34" s="69"/>
      <c r="J34" s="28"/>
    </row>
    <row r="35" spans="1:11" ht="15.75">
      <c r="A35" s="30"/>
      <c r="B35" s="32" t="s">
        <v>3</v>
      </c>
      <c r="C35" s="28"/>
      <c r="D35" s="64">
        <v>653</v>
      </c>
      <c r="E35" s="64">
        <v>653</v>
      </c>
      <c r="F35" s="59">
        <v>649.1</v>
      </c>
      <c r="G35" s="59">
        <v>649.1</v>
      </c>
      <c r="H35" s="51">
        <f t="shared" si="4"/>
        <v>99.402756508422669</v>
      </c>
      <c r="I35" s="69"/>
      <c r="J35" s="28"/>
    </row>
    <row r="36" spans="1:11" ht="15.75" customHeight="1">
      <c r="A36" s="30"/>
      <c r="B36" s="32" t="s">
        <v>4</v>
      </c>
      <c r="C36" s="28"/>
      <c r="D36" s="64"/>
      <c r="E36" s="64"/>
      <c r="F36" s="64"/>
      <c r="G36" s="64"/>
      <c r="H36" s="70"/>
      <c r="I36" s="69"/>
      <c r="J36" s="28"/>
    </row>
    <row r="37" spans="1:11" ht="180.75" customHeight="1">
      <c r="A37" s="79"/>
      <c r="B37" s="32" t="s">
        <v>63</v>
      </c>
      <c r="C37" s="103" t="s">
        <v>48</v>
      </c>
      <c r="D37" s="64">
        <v>242.9</v>
      </c>
      <c r="E37" s="64">
        <v>242.9</v>
      </c>
      <c r="F37" s="64">
        <v>201.8</v>
      </c>
      <c r="G37" s="64">
        <v>201.8</v>
      </c>
      <c r="H37" s="51">
        <f>F37/E37*100</f>
        <v>83.079456566488275</v>
      </c>
      <c r="I37" s="68" t="s">
        <v>46</v>
      </c>
      <c r="J37" s="45" t="s">
        <v>50</v>
      </c>
    </row>
    <row r="38" spans="1:11" ht="15.75" customHeight="1">
      <c r="A38" s="30"/>
      <c r="B38" s="32" t="s">
        <v>1</v>
      </c>
      <c r="C38" s="104"/>
      <c r="D38" s="64"/>
      <c r="E38" s="64"/>
      <c r="F38" s="64"/>
      <c r="G38" s="64"/>
      <c r="H38" s="70"/>
      <c r="I38" s="68"/>
      <c r="J38" s="45"/>
    </row>
    <row r="39" spans="1:11" ht="15.75" customHeight="1">
      <c r="A39" s="30"/>
      <c r="B39" s="32" t="s">
        <v>2</v>
      </c>
      <c r="C39" s="104"/>
      <c r="D39" s="64"/>
      <c r="E39" s="64"/>
      <c r="F39" s="64"/>
      <c r="G39" s="64"/>
      <c r="H39" s="70"/>
      <c r="I39" s="68"/>
      <c r="J39" s="45"/>
    </row>
    <row r="40" spans="1:11" ht="15.75" customHeight="1">
      <c r="A40" s="30"/>
      <c r="B40" s="32" t="s">
        <v>3</v>
      </c>
      <c r="C40" s="104"/>
      <c r="D40" s="64">
        <v>242.9</v>
      </c>
      <c r="E40" s="64">
        <v>242.9</v>
      </c>
      <c r="F40" s="64">
        <v>201.8</v>
      </c>
      <c r="G40" s="64">
        <v>201.8</v>
      </c>
      <c r="H40" s="51">
        <f>F40/E40*100</f>
        <v>83.079456566488275</v>
      </c>
      <c r="I40" s="68"/>
      <c r="J40" s="45"/>
    </row>
    <row r="41" spans="1:11" ht="15.75" customHeight="1">
      <c r="A41" s="30"/>
      <c r="B41" s="32" t="s">
        <v>4</v>
      </c>
      <c r="C41" s="105"/>
      <c r="D41" s="64"/>
      <c r="E41" s="64"/>
      <c r="F41" s="64"/>
      <c r="G41" s="64"/>
      <c r="H41" s="70"/>
      <c r="I41" s="68"/>
      <c r="J41" s="45"/>
    </row>
    <row r="42" spans="1:11" ht="64.5" customHeight="1">
      <c r="A42" s="79" t="s">
        <v>55</v>
      </c>
      <c r="B42" s="21" t="s">
        <v>61</v>
      </c>
      <c r="C42" s="23" t="s">
        <v>36</v>
      </c>
      <c r="D42" s="64">
        <v>150</v>
      </c>
      <c r="E42" s="64">
        <v>150</v>
      </c>
      <c r="F42" s="64">
        <v>149.69999999999999</v>
      </c>
      <c r="G42" s="64">
        <v>149.69999999999999</v>
      </c>
      <c r="H42" s="51">
        <f>F42/E42*100</f>
        <v>99.799999999999983</v>
      </c>
      <c r="I42" s="29" t="s">
        <v>46</v>
      </c>
    </row>
    <row r="43" spans="1:11" ht="17.25" customHeight="1">
      <c r="A43" s="20"/>
      <c r="B43" s="21" t="s">
        <v>1</v>
      </c>
      <c r="C43" s="23"/>
      <c r="D43" s="64">
        <v>0</v>
      </c>
      <c r="E43" s="64">
        <v>0</v>
      </c>
      <c r="F43" s="64">
        <v>0</v>
      </c>
      <c r="G43" s="64">
        <v>0</v>
      </c>
      <c r="H43" s="70">
        <v>0</v>
      </c>
      <c r="I43" s="69"/>
      <c r="J43" s="28"/>
    </row>
    <row r="44" spans="1:11" ht="15.75" customHeight="1">
      <c r="A44" s="20"/>
      <c r="B44" s="21" t="s">
        <v>2</v>
      </c>
      <c r="C44" s="23"/>
      <c r="D44" s="64">
        <v>0</v>
      </c>
      <c r="E44" s="64">
        <v>0</v>
      </c>
      <c r="F44" s="64">
        <v>0</v>
      </c>
      <c r="G44" s="64">
        <v>0</v>
      </c>
      <c r="H44" s="70">
        <v>0</v>
      </c>
      <c r="I44" s="69"/>
      <c r="J44" s="28"/>
    </row>
    <row r="45" spans="1:11" ht="15.75" customHeight="1">
      <c r="A45" s="20"/>
      <c r="B45" s="21" t="s">
        <v>3</v>
      </c>
      <c r="C45" s="23"/>
      <c r="D45" s="64">
        <v>150</v>
      </c>
      <c r="E45" s="64">
        <v>150</v>
      </c>
      <c r="F45" s="64">
        <v>149.69999999999999</v>
      </c>
      <c r="G45" s="64">
        <v>149.69999999999999</v>
      </c>
      <c r="H45" s="70">
        <v>0</v>
      </c>
      <c r="I45" s="69"/>
      <c r="J45" s="28"/>
    </row>
    <row r="46" spans="1:11" ht="17.25" customHeight="1">
      <c r="A46" s="20"/>
      <c r="B46" s="21" t="s">
        <v>4</v>
      </c>
      <c r="C46" s="23"/>
      <c r="D46" s="64">
        <v>0</v>
      </c>
      <c r="E46" s="64">
        <v>0</v>
      </c>
      <c r="F46" s="64">
        <v>0</v>
      </c>
      <c r="G46" s="64">
        <v>0</v>
      </c>
      <c r="H46" s="70">
        <v>0</v>
      </c>
      <c r="I46" s="69"/>
      <c r="J46" s="28"/>
    </row>
    <row r="47" spans="1:11" ht="111.75" customHeight="1">
      <c r="A47" s="17" t="s">
        <v>20</v>
      </c>
      <c r="B47" s="18" t="s">
        <v>26</v>
      </c>
      <c r="C47" s="87" t="s">
        <v>21</v>
      </c>
      <c r="D47" s="56">
        <v>380</v>
      </c>
      <c r="E47" s="56">
        <v>380</v>
      </c>
      <c r="F47" s="56">
        <v>379.9</v>
      </c>
      <c r="G47" s="56">
        <v>379.9</v>
      </c>
      <c r="H47" s="51">
        <f>F47/E47*100</f>
        <v>99.973684210526315</v>
      </c>
      <c r="I47" s="71"/>
      <c r="J47" s="18"/>
      <c r="K47" s="25"/>
    </row>
    <row r="48" spans="1:11" ht="15.75">
      <c r="A48" s="17"/>
      <c r="B48" s="19" t="s">
        <v>19</v>
      </c>
      <c r="C48" s="93"/>
      <c r="D48" s="56"/>
      <c r="E48" s="56"/>
      <c r="F48" s="56"/>
      <c r="G48" s="56"/>
      <c r="H48" s="72"/>
      <c r="I48" s="71"/>
      <c r="J48" s="18"/>
      <c r="K48" s="25"/>
    </row>
    <row r="49" spans="1:11" ht="15.75">
      <c r="A49" s="17"/>
      <c r="B49" s="19" t="s">
        <v>2</v>
      </c>
      <c r="C49" s="93"/>
      <c r="D49" s="56"/>
      <c r="E49" s="56"/>
      <c r="F49" s="56"/>
      <c r="G49" s="56"/>
      <c r="H49" s="72"/>
      <c r="I49" s="71"/>
      <c r="J49" s="18"/>
      <c r="K49" s="25"/>
    </row>
    <row r="50" spans="1:11" ht="15.75">
      <c r="A50" s="17"/>
      <c r="B50" s="19" t="s">
        <v>3</v>
      </c>
      <c r="C50" s="93"/>
      <c r="D50" s="56"/>
      <c r="E50" s="56"/>
      <c r="F50" s="56"/>
      <c r="G50" s="56"/>
      <c r="H50" s="72"/>
      <c r="I50" s="18"/>
      <c r="J50" s="43"/>
      <c r="K50" s="25"/>
    </row>
    <row r="51" spans="1:11" ht="15.75">
      <c r="A51" s="17"/>
      <c r="B51" s="19" t="s">
        <v>4</v>
      </c>
      <c r="C51" s="94"/>
      <c r="D51" s="56"/>
      <c r="E51" s="56"/>
      <c r="F51" s="56"/>
      <c r="G51" s="56"/>
      <c r="H51" s="72"/>
      <c r="I51" s="71"/>
      <c r="J51" s="18"/>
      <c r="K51" s="25"/>
    </row>
    <row r="52" spans="1:11" ht="50.25" customHeight="1">
      <c r="A52" s="37" t="s">
        <v>22</v>
      </c>
      <c r="B52" s="38" t="s">
        <v>27</v>
      </c>
      <c r="C52" s="100" t="s">
        <v>30</v>
      </c>
      <c r="D52" s="73">
        <v>0</v>
      </c>
      <c r="E52" s="73">
        <v>0</v>
      </c>
      <c r="F52" s="73">
        <v>0</v>
      </c>
      <c r="G52" s="73">
        <v>0</v>
      </c>
      <c r="H52" s="74">
        <v>0</v>
      </c>
      <c r="I52" s="22"/>
      <c r="J52" s="43"/>
      <c r="K52" s="25"/>
    </row>
    <row r="53" spans="1:11" ht="15.75">
      <c r="A53" s="37"/>
      <c r="B53" s="36" t="s">
        <v>19</v>
      </c>
      <c r="C53" s="101"/>
      <c r="D53" s="73"/>
      <c r="E53" s="73"/>
      <c r="F53" s="73"/>
      <c r="G53" s="73"/>
      <c r="H53" s="74"/>
      <c r="I53" s="75"/>
      <c r="J53" s="22"/>
      <c r="K53" s="25"/>
    </row>
    <row r="54" spans="1:11" ht="15.75">
      <c r="A54" s="37"/>
      <c r="B54" s="36" t="s">
        <v>2</v>
      </c>
      <c r="C54" s="101"/>
      <c r="D54" s="73"/>
      <c r="E54" s="73"/>
      <c r="F54" s="73"/>
      <c r="G54" s="73"/>
      <c r="H54" s="74"/>
      <c r="I54" s="75"/>
      <c r="J54" s="22"/>
      <c r="K54" s="25"/>
    </row>
    <row r="55" spans="1:11" ht="15.75">
      <c r="A55" s="37"/>
      <c r="B55" s="36" t="s">
        <v>3</v>
      </c>
      <c r="C55" s="101"/>
      <c r="D55" s="73">
        <v>0</v>
      </c>
      <c r="E55" s="73">
        <v>0</v>
      </c>
      <c r="F55" s="73">
        <v>0</v>
      </c>
      <c r="G55" s="73">
        <v>0</v>
      </c>
      <c r="H55" s="74">
        <v>0</v>
      </c>
      <c r="I55" s="75"/>
      <c r="J55" s="22"/>
      <c r="K55" s="25"/>
    </row>
    <row r="56" spans="1:11" ht="15.75">
      <c r="A56" s="37"/>
      <c r="B56" s="36" t="s">
        <v>4</v>
      </c>
      <c r="C56" s="102"/>
      <c r="D56" s="73"/>
      <c r="E56" s="73"/>
      <c r="F56" s="73"/>
      <c r="G56" s="73"/>
      <c r="H56" s="74"/>
      <c r="I56" s="75"/>
      <c r="J56" s="22"/>
      <c r="K56" s="25"/>
    </row>
    <row r="57" spans="1:11" ht="15.75">
      <c r="A57" s="20"/>
      <c r="B57" s="21" t="s">
        <v>40</v>
      </c>
      <c r="C57" s="40"/>
      <c r="D57" s="73"/>
      <c r="E57" s="73"/>
      <c r="F57" s="73"/>
      <c r="G57" s="73"/>
      <c r="H57" s="74"/>
      <c r="I57" s="75"/>
      <c r="J57" s="22"/>
      <c r="K57" s="25"/>
    </row>
    <row r="58" spans="1:11" ht="15.75">
      <c r="A58" s="20"/>
      <c r="B58" s="21" t="s">
        <v>47</v>
      </c>
      <c r="C58" s="40"/>
      <c r="D58" s="73">
        <v>0</v>
      </c>
      <c r="E58" s="73">
        <v>0</v>
      </c>
      <c r="F58" s="73">
        <v>0</v>
      </c>
      <c r="G58" s="73">
        <v>0</v>
      </c>
      <c r="H58" s="74">
        <v>0</v>
      </c>
      <c r="I58" s="22"/>
      <c r="J58" s="22"/>
      <c r="K58" s="25"/>
    </row>
    <row r="59" spans="1:11" ht="15.75">
      <c r="A59" s="20"/>
      <c r="B59" s="21"/>
      <c r="C59" s="40"/>
      <c r="D59" s="73"/>
      <c r="E59" s="73"/>
      <c r="F59" s="73"/>
      <c r="G59" s="73"/>
      <c r="H59" s="74"/>
      <c r="I59" s="22"/>
      <c r="J59" s="22"/>
      <c r="K59" s="25"/>
    </row>
    <row r="60" spans="1:11" ht="52.5" customHeight="1">
      <c r="A60" s="37" t="s">
        <v>23</v>
      </c>
      <c r="B60" s="22" t="s">
        <v>28</v>
      </c>
      <c r="C60" s="95" t="s">
        <v>37</v>
      </c>
      <c r="D60" s="73">
        <v>145</v>
      </c>
      <c r="E60" s="73">
        <v>145</v>
      </c>
      <c r="F60" s="73">
        <v>144.9</v>
      </c>
      <c r="G60" s="73">
        <v>144.9</v>
      </c>
      <c r="H60" s="51">
        <f>F60/E60*100</f>
        <v>99.931034482758633</v>
      </c>
      <c r="I60" s="22"/>
      <c r="J60" s="22" t="s">
        <v>46</v>
      </c>
      <c r="K60" s="25"/>
    </row>
    <row r="61" spans="1:11" ht="15.75">
      <c r="A61" s="37"/>
      <c r="B61" s="36" t="s">
        <v>19</v>
      </c>
      <c r="C61" s="98"/>
      <c r="D61" s="59"/>
      <c r="E61" s="59"/>
      <c r="F61" s="59"/>
      <c r="G61" s="59"/>
      <c r="H61" s="63"/>
      <c r="I61" s="12"/>
      <c r="J61" s="22"/>
      <c r="K61" s="25"/>
    </row>
    <row r="62" spans="1:11" ht="15.75">
      <c r="A62" s="37"/>
      <c r="B62" s="36" t="s">
        <v>2</v>
      </c>
      <c r="C62" s="98"/>
      <c r="D62" s="59"/>
      <c r="E62" s="59"/>
      <c r="F62" s="59"/>
      <c r="G62" s="59"/>
      <c r="H62" s="63"/>
      <c r="I62" s="12"/>
      <c r="J62" s="22"/>
      <c r="K62" s="25"/>
    </row>
    <row r="63" spans="1:11" ht="15.75">
      <c r="A63" s="37"/>
      <c r="B63" s="36" t="s">
        <v>3</v>
      </c>
      <c r="C63" s="98"/>
      <c r="D63" s="73">
        <v>145</v>
      </c>
      <c r="E63" s="73">
        <v>145</v>
      </c>
      <c r="F63" s="73">
        <v>144.9</v>
      </c>
      <c r="G63" s="73">
        <v>144.9</v>
      </c>
      <c r="H63" s="51">
        <f>F63/E63*100</f>
        <v>99.931034482758633</v>
      </c>
      <c r="I63" s="22"/>
      <c r="J63" s="22"/>
      <c r="K63" s="25"/>
    </row>
    <row r="64" spans="1:11" ht="24.75" customHeight="1">
      <c r="A64" s="37"/>
      <c r="B64" s="36" t="s">
        <v>4</v>
      </c>
      <c r="C64" s="99"/>
      <c r="D64" s="73"/>
      <c r="E64" s="73"/>
      <c r="F64" s="73"/>
      <c r="G64" s="73"/>
      <c r="H64" s="74"/>
      <c r="I64" s="12"/>
      <c r="J64" s="22"/>
      <c r="K64" s="25"/>
    </row>
    <row r="65" spans="1:11" ht="16.5" customHeight="1">
      <c r="A65" s="37"/>
      <c r="B65" s="36" t="s">
        <v>42</v>
      </c>
      <c r="C65" s="39"/>
      <c r="D65" s="73"/>
      <c r="E65" s="73"/>
      <c r="F65" s="73"/>
      <c r="G65" s="73"/>
      <c r="H65" s="74"/>
      <c r="I65" s="12"/>
      <c r="J65" s="22"/>
      <c r="K65" s="25"/>
    </row>
    <row r="66" spans="1:11" ht="37.5" customHeight="1">
      <c r="A66" s="20"/>
      <c r="B66" s="21" t="s">
        <v>35</v>
      </c>
      <c r="C66" s="23"/>
      <c r="D66" s="64">
        <v>85</v>
      </c>
      <c r="E66" s="64">
        <v>85</v>
      </c>
      <c r="F66" s="64">
        <v>84.9</v>
      </c>
      <c r="G66" s="64">
        <v>84.9</v>
      </c>
      <c r="H66" s="51">
        <f>F66/E66*100</f>
        <v>99.882352941176478</v>
      </c>
      <c r="I66" s="76"/>
      <c r="J66" s="23"/>
      <c r="K66" s="25"/>
    </row>
    <row r="67" spans="1:11" ht="31.5" customHeight="1">
      <c r="A67" s="20"/>
      <c r="B67" s="21" t="s">
        <v>51</v>
      </c>
      <c r="C67" s="23"/>
      <c r="D67" s="64">
        <v>45</v>
      </c>
      <c r="E67" s="64">
        <v>45</v>
      </c>
      <c r="F67" s="64">
        <v>45</v>
      </c>
      <c r="G67" s="64">
        <v>45</v>
      </c>
      <c r="H67" s="51">
        <f>F67/E67*100</f>
        <v>100</v>
      </c>
      <c r="I67" s="76"/>
      <c r="J67" s="23"/>
      <c r="K67" s="25"/>
    </row>
    <row r="68" spans="1:11" ht="35.25" customHeight="1">
      <c r="A68" s="20"/>
      <c r="B68" s="21" t="s">
        <v>39</v>
      </c>
      <c r="C68" s="23"/>
      <c r="D68" s="64">
        <v>15</v>
      </c>
      <c r="E68" s="64">
        <v>15</v>
      </c>
      <c r="F68" s="64">
        <v>15</v>
      </c>
      <c r="G68" s="64">
        <v>15</v>
      </c>
      <c r="H68" s="51">
        <f>F68/E68*100</f>
        <v>100</v>
      </c>
      <c r="I68" s="23"/>
      <c r="J68" s="23"/>
      <c r="K68" s="25"/>
    </row>
    <row r="69" spans="1:11" ht="57" customHeight="1">
      <c r="A69" s="24" t="s">
        <v>33</v>
      </c>
      <c r="B69" s="35" t="s">
        <v>29</v>
      </c>
      <c r="C69" s="95" t="s">
        <v>31</v>
      </c>
      <c r="D69" s="73">
        <v>235</v>
      </c>
      <c r="E69" s="73">
        <v>235</v>
      </c>
      <c r="F69" s="73">
        <v>235</v>
      </c>
      <c r="G69" s="73">
        <v>235</v>
      </c>
      <c r="H69" s="51">
        <f>F69/E69*100</f>
        <v>100</v>
      </c>
      <c r="I69" s="23"/>
      <c r="J69" s="77"/>
      <c r="K69" s="25"/>
    </row>
    <row r="70" spans="1:11" ht="23.25" customHeight="1">
      <c r="A70" s="24"/>
      <c r="B70" s="36" t="s">
        <v>19</v>
      </c>
      <c r="C70" s="96"/>
      <c r="D70" s="73"/>
      <c r="E70" s="73"/>
      <c r="F70" s="73"/>
      <c r="G70" s="73"/>
      <c r="H70" s="74"/>
      <c r="I70" s="12"/>
      <c r="J70" s="22"/>
      <c r="K70" s="25"/>
    </row>
    <row r="71" spans="1:11" ht="15.75">
      <c r="A71" s="24"/>
      <c r="B71" s="36" t="s">
        <v>2</v>
      </c>
      <c r="C71" s="96"/>
      <c r="D71" s="73"/>
      <c r="E71" s="73"/>
      <c r="F71" s="73"/>
      <c r="G71" s="73"/>
      <c r="H71" s="74"/>
      <c r="I71" s="12"/>
      <c r="J71" s="22"/>
      <c r="K71" s="25"/>
    </row>
    <row r="72" spans="1:11" ht="15.75">
      <c r="A72" s="24"/>
      <c r="B72" s="36" t="s">
        <v>3</v>
      </c>
      <c r="C72" s="96"/>
      <c r="D72" s="73">
        <v>235</v>
      </c>
      <c r="E72" s="73">
        <v>235</v>
      </c>
      <c r="F72" s="73">
        <v>235</v>
      </c>
      <c r="G72" s="73">
        <v>235</v>
      </c>
      <c r="H72" s="51">
        <f>F72/E72*100</f>
        <v>100</v>
      </c>
      <c r="I72" s="12"/>
      <c r="J72" s="22"/>
      <c r="K72" s="25"/>
    </row>
    <row r="73" spans="1:11" ht="15.75">
      <c r="A73" s="24"/>
      <c r="B73" s="36" t="s">
        <v>4</v>
      </c>
      <c r="C73" s="97"/>
      <c r="D73" s="73"/>
      <c r="E73" s="73"/>
      <c r="F73" s="73"/>
      <c r="G73" s="73"/>
      <c r="H73" s="74"/>
      <c r="I73" s="12"/>
      <c r="J73" s="22"/>
      <c r="K73" s="25"/>
    </row>
    <row r="74" spans="1:11" ht="15.75">
      <c r="A74" s="24"/>
      <c r="B74" s="21" t="s">
        <v>41</v>
      </c>
      <c r="C74" s="41"/>
      <c r="D74" s="73"/>
      <c r="E74" s="73"/>
      <c r="F74" s="73"/>
      <c r="G74" s="73"/>
      <c r="H74" s="74"/>
      <c r="I74" s="12"/>
      <c r="J74" s="22"/>
      <c r="K74" s="25"/>
    </row>
    <row r="75" spans="1:11" ht="15.75">
      <c r="A75" s="24"/>
      <c r="B75" s="21" t="s">
        <v>52</v>
      </c>
      <c r="C75" s="41"/>
      <c r="D75" s="64">
        <v>180</v>
      </c>
      <c r="E75" s="64">
        <v>180</v>
      </c>
      <c r="F75" s="64">
        <v>180</v>
      </c>
      <c r="G75" s="64">
        <v>180</v>
      </c>
      <c r="H75" s="51">
        <f>F75/E75*100</f>
        <v>100</v>
      </c>
      <c r="I75" s="23"/>
      <c r="J75" s="22"/>
      <c r="K75" s="25"/>
    </row>
    <row r="76" spans="1:11" ht="31.5">
      <c r="A76" s="17"/>
      <c r="B76" s="21" t="s">
        <v>38</v>
      </c>
      <c r="C76" s="18"/>
      <c r="D76" s="73">
        <v>55</v>
      </c>
      <c r="E76" s="73">
        <v>55</v>
      </c>
      <c r="F76" s="73">
        <v>55</v>
      </c>
      <c r="G76" s="73">
        <v>55</v>
      </c>
      <c r="H76" s="74">
        <v>100</v>
      </c>
      <c r="I76" s="23"/>
      <c r="J76" s="18"/>
      <c r="K76" s="25"/>
    </row>
    <row r="77" spans="1:11" ht="92.25" customHeight="1">
      <c r="A77" s="78" t="s">
        <v>56</v>
      </c>
      <c r="B77" s="19" t="s">
        <v>44</v>
      </c>
      <c r="C77" s="22" t="s">
        <v>36</v>
      </c>
      <c r="D77" s="64">
        <v>0</v>
      </c>
      <c r="E77" s="64">
        <v>0</v>
      </c>
      <c r="F77" s="64">
        <v>0</v>
      </c>
      <c r="G77" s="64">
        <v>0</v>
      </c>
      <c r="H77" s="70">
        <v>0</v>
      </c>
      <c r="I77" s="23"/>
      <c r="J77" s="77"/>
      <c r="K77" s="25"/>
    </row>
    <row r="78" spans="1:11" ht="75.75" customHeight="1">
      <c r="A78" s="78" t="s">
        <v>57</v>
      </c>
      <c r="B78" s="21" t="s">
        <v>45</v>
      </c>
      <c r="C78" s="18"/>
      <c r="D78" s="64">
        <v>0</v>
      </c>
      <c r="E78" s="64">
        <v>0</v>
      </c>
      <c r="F78" s="64">
        <v>0</v>
      </c>
      <c r="G78" s="64">
        <v>0</v>
      </c>
      <c r="H78" s="70">
        <v>0</v>
      </c>
      <c r="I78" s="23"/>
      <c r="J78" s="18"/>
      <c r="K78" s="25"/>
    </row>
    <row r="79" spans="1:11" ht="15.75">
      <c r="B79" s="5"/>
      <c r="C79" s="6"/>
      <c r="D79" s="7"/>
      <c r="E79" s="7"/>
      <c r="F79" s="7"/>
      <c r="G79" s="7"/>
      <c r="H79" s="7"/>
      <c r="I79" s="6"/>
      <c r="J79" s="6"/>
    </row>
    <row r="80" spans="1:11" ht="45" customHeight="1">
      <c r="A80" s="80" t="s">
        <v>43</v>
      </c>
      <c r="B80" s="80"/>
      <c r="C80" s="80"/>
      <c r="I80" s="81" t="s">
        <v>54</v>
      </c>
      <c r="J80" s="82"/>
    </row>
  </sheetData>
  <mergeCells count="13">
    <mergeCell ref="A80:C80"/>
    <mergeCell ref="I80:J80"/>
    <mergeCell ref="F1:J1"/>
    <mergeCell ref="B3:J3"/>
    <mergeCell ref="A4:J4"/>
    <mergeCell ref="C7:C11"/>
    <mergeCell ref="C12:C16"/>
    <mergeCell ref="C47:C51"/>
    <mergeCell ref="C69:C73"/>
    <mergeCell ref="C60:C64"/>
    <mergeCell ref="C52:C56"/>
    <mergeCell ref="C37:C41"/>
    <mergeCell ref="C22:C26"/>
  </mergeCells>
  <phoneticPr fontId="0" type="noConversion"/>
  <pageMargins left="0.70866141732283472" right="0.32" top="0.18" bottom="0.15748031496062992" header="0.31496062992125984" footer="0.31496062992125984"/>
  <pageSetup paperSize="9" scale="98" orientation="landscape" r:id="rId1"/>
  <rowBreaks count="1" manualBreakCount="1">
    <brk id="6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2015-07-28T08:59:56Z</cp:lastPrinted>
  <dcterms:created xsi:type="dcterms:W3CDTF">2006-09-28T05:33:49Z</dcterms:created>
  <dcterms:modified xsi:type="dcterms:W3CDTF">2018-03-13T05:15:02Z</dcterms:modified>
</cp:coreProperties>
</file>